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025" yWindow="1275" windowWidth="8565" windowHeight="6090"/>
  </bookViews>
  <sheets>
    <sheet name="Total oversigt" sheetId="1" r:id="rId1"/>
    <sheet name="Løn" sheetId="2" r:id="rId2"/>
    <sheet name="Kørselstillæg" sheetId="3" r:id="rId3"/>
    <sheet name="Bonus" sheetId="4" r:id="rId4"/>
  </sheets>
  <calcPr calcId="124519"/>
</workbook>
</file>

<file path=xl/calcChain.xml><?xml version="1.0" encoding="utf-8"?>
<calcChain xmlns="http://schemas.openxmlformats.org/spreadsheetml/2006/main">
  <c r="F4" i="3"/>
  <c r="F5"/>
  <c r="F3"/>
  <c r="F6"/>
  <c r="F8"/>
  <c r="F9"/>
  <c r="F10"/>
  <c r="F11"/>
  <c r="F12"/>
  <c r="F13"/>
  <c r="F7"/>
  <c r="G3"/>
  <c r="C3" i="1"/>
  <c r="G4" i="3"/>
  <c r="C4" i="1"/>
  <c r="G5" i="3"/>
  <c r="C5" i="1"/>
  <c r="G6" i="3"/>
  <c r="C6" i="1"/>
  <c r="G7" i="3"/>
  <c r="C7" i="1"/>
  <c r="G8" i="3"/>
  <c r="C8" i="1"/>
  <c r="G9" i="3"/>
  <c r="C9" i="1"/>
  <c r="G10" i="3"/>
  <c r="C10" i="1"/>
  <c r="G11" i="3"/>
  <c r="C11" i="1"/>
  <c r="G12" i="3"/>
  <c r="C12" i="1"/>
  <c r="G13" i="3"/>
  <c r="C13" i="1"/>
  <c r="C14"/>
  <c r="N3" i="2"/>
  <c r="B3" i="1" s="1"/>
  <c r="N4" i="2"/>
  <c r="B4" i="1" s="1"/>
  <c r="N5" i="2"/>
  <c r="B5" i="1" s="1"/>
  <c r="N6" i="2"/>
  <c r="B6" i="1" s="1"/>
  <c r="N7" i="2"/>
  <c r="B7" i="1" s="1"/>
  <c r="N8" i="2"/>
  <c r="B8" i="1" s="1"/>
  <c r="N9" i="2"/>
  <c r="B9" i="1" s="1"/>
  <c r="N10" i="2"/>
  <c r="B10" i="1" s="1"/>
  <c r="N11" i="2"/>
  <c r="B11" i="1" s="1"/>
  <c r="N12" i="2"/>
  <c r="B12" i="1" s="1"/>
  <c r="N13" i="2"/>
  <c r="B13" i="1" s="1"/>
  <c r="B14" i="4"/>
  <c r="C14"/>
  <c r="D14"/>
  <c r="E14"/>
  <c r="F14"/>
  <c r="G14"/>
  <c r="H14"/>
  <c r="I14"/>
  <c r="J14"/>
  <c r="K14"/>
  <c r="L14"/>
  <c r="M14"/>
  <c r="N3"/>
  <c r="O3" s="1"/>
  <c r="N4"/>
  <c r="O4" s="1"/>
  <c r="D4" i="1" s="1"/>
  <c r="N5" i="4"/>
  <c r="O5" s="1"/>
  <c r="D5" i="1" s="1"/>
  <c r="N6" i="4"/>
  <c r="O6" s="1"/>
  <c r="D6" i="1" s="1"/>
  <c r="N7" i="4"/>
  <c r="O7" s="1"/>
  <c r="D7" i="1" s="1"/>
  <c r="N8" i="4"/>
  <c r="O8" s="1"/>
  <c r="D8" i="1" s="1"/>
  <c r="N9" i="4"/>
  <c r="O9" s="1"/>
  <c r="D9" i="1" s="1"/>
  <c r="N10" i="4"/>
  <c r="O10" s="1"/>
  <c r="D10" i="1" s="1"/>
  <c r="N11" i="4"/>
  <c r="O11" s="1"/>
  <c r="D11" i="1" s="1"/>
  <c r="N12" i="4"/>
  <c r="O12" s="1"/>
  <c r="D12" i="1" s="1"/>
  <c r="N13" i="4"/>
  <c r="O13" s="1"/>
  <c r="D13" i="1" s="1"/>
  <c r="B14" i="2"/>
  <c r="N14" s="1"/>
  <c r="C14"/>
  <c r="D14"/>
  <c r="E14"/>
  <c r="F14"/>
  <c r="G14"/>
  <c r="H14"/>
  <c r="I14"/>
  <c r="J14"/>
  <c r="K14"/>
  <c r="L14"/>
  <c r="M14"/>
  <c r="D3" i="1" l="1"/>
  <c r="D14" s="1"/>
  <c r="O14" i="4"/>
  <c r="B14" i="1"/>
  <c r="E14" s="1"/>
  <c r="E3"/>
  <c r="E13"/>
  <c r="E12"/>
  <c r="E11"/>
  <c r="E10"/>
  <c r="E9"/>
  <c r="E8"/>
  <c r="E7"/>
  <c r="E6"/>
  <c r="E5"/>
  <c r="E4"/>
  <c r="N14" i="4"/>
</calcChain>
</file>

<file path=xl/sharedStrings.xml><?xml version="1.0" encoding="utf-8"?>
<sst xmlns="http://schemas.openxmlformats.org/spreadsheetml/2006/main" count="119" uniqueCount="52">
  <si>
    <t>Sælger</t>
  </si>
  <si>
    <t>Bil</t>
  </si>
  <si>
    <t>Brændstof</t>
  </si>
  <si>
    <t>Km./liter</t>
  </si>
  <si>
    <t>Brændstofspris pr. liter</t>
  </si>
  <si>
    <t>Allan Carlsen</t>
  </si>
  <si>
    <t>Toyota</t>
  </si>
  <si>
    <t>Benzin</t>
  </si>
  <si>
    <t>Kasper Schultz</t>
  </si>
  <si>
    <t>Skoda</t>
  </si>
  <si>
    <t>Diesel</t>
  </si>
  <si>
    <t>Lars Kofoed</t>
  </si>
  <si>
    <t>Peugeut</t>
  </si>
  <si>
    <t>Lis Winding</t>
  </si>
  <si>
    <t>Opel</t>
  </si>
  <si>
    <t>Henrik Madsen</t>
  </si>
  <si>
    <t>Ford</t>
  </si>
  <si>
    <t>Hugo Hall</t>
  </si>
  <si>
    <t>Jan Larsen</t>
  </si>
  <si>
    <t>Kim Lund</t>
  </si>
  <si>
    <t>Klaus Johansen</t>
  </si>
  <si>
    <t>Michael Malmgren</t>
  </si>
  <si>
    <t>Peter Søndergård</t>
  </si>
  <si>
    <t>Mercedes</t>
  </si>
  <si>
    <t>Kørselstillæg</t>
  </si>
  <si>
    <t>Kørselstillæg pr. km.</t>
  </si>
  <si>
    <t>Kørt km</t>
  </si>
  <si>
    <t>Kørselsoplysninger for 2006</t>
  </si>
  <si>
    <t>Løn</t>
  </si>
  <si>
    <t>Bonus</t>
  </si>
  <si>
    <t>Maj</t>
  </si>
  <si>
    <t>Lønoversigt for 2006</t>
  </si>
  <si>
    <t>Jan</t>
  </si>
  <si>
    <t>Feb</t>
  </si>
  <si>
    <t>Mar</t>
  </si>
  <si>
    <t>Apr</t>
  </si>
  <si>
    <t>Jun</t>
  </si>
  <si>
    <t>Jul</t>
  </si>
  <si>
    <t>Aug</t>
  </si>
  <si>
    <t>Sep</t>
  </si>
  <si>
    <t>Okt</t>
  </si>
  <si>
    <t>Nov</t>
  </si>
  <si>
    <t>Dec</t>
  </si>
  <si>
    <t>År</t>
  </si>
  <si>
    <t>Lønudgift pr. måned</t>
  </si>
  <si>
    <t>Totaloversigt - 2006</t>
  </si>
  <si>
    <t>Salg pr. måned</t>
  </si>
  <si>
    <t>Total</t>
  </si>
  <si>
    <t>Brændstof forbrug kr.</t>
  </si>
  <si>
    <t>Kørselstillæg kr.</t>
  </si>
  <si>
    <t>Salgs- og bonusoversigt for 2006</t>
  </si>
  <si>
    <t>Salg år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</si>
</sst>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\ &quot;kr&quot;"/>
  </numFmts>
  <fonts count="5">
    <font>
      <sz val="10"/>
      <name val="Arial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Fill="1" applyBorder="1"/>
    <xf numFmtId="3" fontId="3" fillId="0" borderId="0" xfId="0" applyNumberFormat="1" applyFont="1" applyFill="1"/>
    <xf numFmtId="3" fontId="4" fillId="0" borderId="0" xfId="0" applyNumberFormat="1" applyFont="1" applyFill="1"/>
    <xf numFmtId="0" fontId="4" fillId="0" borderId="2" xfId="0" applyFont="1" applyFill="1" applyBorder="1"/>
    <xf numFmtId="3" fontId="4" fillId="0" borderId="2" xfId="0" applyNumberFormat="1" applyFont="1" applyFill="1" applyBorder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10" fontId="4" fillId="0" borderId="0" xfId="0" applyNumberFormat="1" applyFont="1"/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/>
    <xf numFmtId="3" fontId="3" fillId="0" borderId="0" xfId="0" applyNumberFormat="1" applyFont="1" applyFill="1" applyBorder="1"/>
    <xf numFmtId="3" fontId="3" fillId="0" borderId="0" xfId="0" applyNumberFormat="1" applyFont="1"/>
    <xf numFmtId="3" fontId="4" fillId="0" borderId="0" xfId="0" applyNumberFormat="1" applyFont="1"/>
    <xf numFmtId="3" fontId="4" fillId="0" borderId="2" xfId="0" applyNumberFormat="1" applyFont="1" applyBorder="1"/>
    <xf numFmtId="0" fontId="4" fillId="0" borderId="1" xfId="0" applyFont="1" applyBorder="1"/>
    <xf numFmtId="0" fontId="4" fillId="0" borderId="1" xfId="0" applyFont="1" applyFill="1" applyBorder="1"/>
    <xf numFmtId="0" fontId="3" fillId="0" borderId="0" xfId="0" applyFont="1" applyBorder="1"/>
    <xf numFmtId="164" fontId="3" fillId="0" borderId="0" xfId="0" applyNumberFormat="1" applyFont="1"/>
    <xf numFmtId="4" fontId="3" fillId="0" borderId="0" xfId="0" applyNumberFormat="1" applyFont="1"/>
    <xf numFmtId="165" fontId="4" fillId="0" borderId="0" xfId="0" applyNumberFormat="1" applyFont="1" applyAlignment="1"/>
    <xf numFmtId="165" fontId="4" fillId="0" borderId="0" xfId="0" applyNumberFormat="1" applyFont="1"/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1"/>
  <dimension ref="A1:E15"/>
  <sheetViews>
    <sheetView tabSelected="1" workbookViewId="0">
      <selection activeCell="C21" sqref="C21"/>
    </sheetView>
  </sheetViews>
  <sheetFormatPr defaultRowHeight="12.75"/>
  <cols>
    <col min="1" max="1" width="18" style="30" customWidth="1"/>
    <col min="2" max="14" width="12.5703125" style="30" customWidth="1"/>
    <col min="15" max="16384" width="9.140625" style="30"/>
  </cols>
  <sheetData>
    <row r="1" spans="1:5" ht="21">
      <c r="A1" s="27" t="s">
        <v>45</v>
      </c>
      <c r="B1" s="27"/>
      <c r="C1" s="27"/>
      <c r="D1" s="27"/>
      <c r="E1" s="27"/>
    </row>
    <row r="2" spans="1:5">
      <c r="A2" s="25" t="s">
        <v>0</v>
      </c>
      <c r="B2" s="26" t="s">
        <v>28</v>
      </c>
      <c r="C2" s="26" t="s">
        <v>24</v>
      </c>
      <c r="D2" s="26" t="s">
        <v>29</v>
      </c>
      <c r="E2" s="26" t="s">
        <v>47</v>
      </c>
    </row>
    <row r="3" spans="1:5">
      <c r="A3" s="1" t="s">
        <v>5</v>
      </c>
      <c r="B3" s="2">
        <f>Løn!N3</f>
        <v>308250</v>
      </c>
      <c r="C3" s="2">
        <f>Kørselstillæg!G3</f>
        <v>37702</v>
      </c>
      <c r="D3" s="2">
        <f>Bonus!O3</f>
        <v>11888.189999999999</v>
      </c>
      <c r="E3" s="3">
        <f t="shared" ref="E3:E14" si="0">SUM(B3:D3)</f>
        <v>357840.19</v>
      </c>
    </row>
    <row r="4" spans="1:5">
      <c r="A4" s="1" t="s">
        <v>8</v>
      </c>
      <c r="B4" s="2">
        <f>Løn!N4</f>
        <v>258000</v>
      </c>
      <c r="C4" s="2">
        <f>Kørselstillæg!G4</f>
        <v>36167.25</v>
      </c>
      <c r="D4" s="2">
        <f>Bonus!O4</f>
        <v>13061.34</v>
      </c>
      <c r="E4" s="3">
        <f t="shared" si="0"/>
        <v>307228.59000000003</v>
      </c>
    </row>
    <row r="5" spans="1:5">
      <c r="A5" s="1" t="s">
        <v>11</v>
      </c>
      <c r="B5" s="2">
        <f>Løn!N5</f>
        <v>266000</v>
      </c>
      <c r="C5" s="2">
        <f>Kørselstillæg!G5</f>
        <v>43963.5</v>
      </c>
      <c r="D5" s="2">
        <f>Bonus!O5</f>
        <v>13741.56</v>
      </c>
      <c r="E5" s="3">
        <f t="shared" si="0"/>
        <v>323705.06</v>
      </c>
    </row>
    <row r="6" spans="1:5">
      <c r="A6" s="1" t="s">
        <v>13</v>
      </c>
      <c r="B6" s="2">
        <f>Løn!N6</f>
        <v>267000</v>
      </c>
      <c r="C6" s="2">
        <f>Kørselstillæg!G6</f>
        <v>33162.5</v>
      </c>
      <c r="D6" s="2">
        <f>Bonus!O6</f>
        <v>14866.965</v>
      </c>
      <c r="E6" s="3">
        <f t="shared" si="0"/>
        <v>315029.46500000003</v>
      </c>
    </row>
    <row r="7" spans="1:5">
      <c r="A7" s="1" t="s">
        <v>15</v>
      </c>
      <c r="B7" s="2">
        <f>Løn!N7</f>
        <v>256500</v>
      </c>
      <c r="C7" s="2">
        <f>Kørselstillæg!G7</f>
        <v>39026.75</v>
      </c>
      <c r="D7" s="2">
        <f>Bonus!O7</f>
        <v>15657.525</v>
      </c>
      <c r="E7" s="3">
        <f t="shared" si="0"/>
        <v>311184.27500000002</v>
      </c>
    </row>
    <row r="8" spans="1:5">
      <c r="A8" s="1" t="s">
        <v>17</v>
      </c>
      <c r="B8" s="2">
        <f>Løn!N8</f>
        <v>254250</v>
      </c>
      <c r="C8" s="2">
        <f>Kørselstillæg!G8</f>
        <v>41046.25</v>
      </c>
      <c r="D8" s="2">
        <f>Bonus!O8</f>
        <v>13325.67</v>
      </c>
      <c r="E8" s="3">
        <f t="shared" si="0"/>
        <v>308621.92</v>
      </c>
    </row>
    <row r="9" spans="1:5">
      <c r="A9" s="1" t="s">
        <v>18</v>
      </c>
      <c r="B9" s="2">
        <f>Løn!N9</f>
        <v>234000</v>
      </c>
      <c r="C9" s="2">
        <f>Kørselstillæg!G9</f>
        <v>31298.75</v>
      </c>
      <c r="D9" s="2">
        <f>Bonus!O9</f>
        <v>11386.35</v>
      </c>
      <c r="E9" s="3">
        <f t="shared" si="0"/>
        <v>276685.09999999998</v>
      </c>
    </row>
    <row r="10" spans="1:5">
      <c r="A10" s="1" t="s">
        <v>19</v>
      </c>
      <c r="B10" s="2">
        <f>Løn!N10</f>
        <v>276000</v>
      </c>
      <c r="C10" s="2">
        <f>Kørselstillæg!G10</f>
        <v>26190.5</v>
      </c>
      <c r="D10" s="2">
        <f>Bonus!O10</f>
        <v>16050.24</v>
      </c>
      <c r="E10" s="3">
        <f t="shared" si="0"/>
        <v>318240.74</v>
      </c>
    </row>
    <row r="11" spans="1:5">
      <c r="A11" s="1" t="s">
        <v>20</v>
      </c>
      <c r="B11" s="2">
        <f>Løn!N11</f>
        <v>286500</v>
      </c>
      <c r="C11" s="2">
        <f>Kørselstillæg!G11</f>
        <v>43741.25</v>
      </c>
      <c r="D11" s="2">
        <f>Bonus!O11</f>
        <v>14780.205</v>
      </c>
      <c r="E11" s="3">
        <f t="shared" si="0"/>
        <v>345021.45500000002</v>
      </c>
    </row>
    <row r="12" spans="1:5">
      <c r="A12" s="1" t="s">
        <v>21</v>
      </c>
      <c r="B12" s="2">
        <f>Løn!N12</f>
        <v>270000</v>
      </c>
      <c r="C12" s="2">
        <f>Kørselstillæg!G12</f>
        <v>39327.75</v>
      </c>
      <c r="D12" s="2">
        <f>Bonus!O12</f>
        <v>12261.24</v>
      </c>
      <c r="E12" s="3">
        <f t="shared" si="0"/>
        <v>321588.99</v>
      </c>
    </row>
    <row r="13" spans="1:5">
      <c r="A13" s="1" t="s">
        <v>22</v>
      </c>
      <c r="B13" s="2">
        <f>Løn!N13</f>
        <v>268500</v>
      </c>
      <c r="C13" s="2">
        <f>Kørselstillæg!G13</f>
        <v>43771</v>
      </c>
      <c r="D13" s="2">
        <f>Bonus!O13</f>
        <v>15154.65</v>
      </c>
      <c r="E13" s="3">
        <f t="shared" si="0"/>
        <v>327425.65000000002</v>
      </c>
    </row>
    <row r="14" spans="1:5" ht="13.5" thickBot="1">
      <c r="A14" s="4" t="s">
        <v>47</v>
      </c>
      <c r="B14" s="5">
        <f>SUM(B3:B13)</f>
        <v>2945000</v>
      </c>
      <c r="C14" s="5">
        <f>SUM(C3:C13)</f>
        <v>415397.5</v>
      </c>
      <c r="D14" s="5">
        <f>SUM(D3:D13)</f>
        <v>152173.935</v>
      </c>
      <c r="E14" s="5">
        <f t="shared" si="0"/>
        <v>3512571.4350000001</v>
      </c>
    </row>
    <row r="15" spans="1:5" ht="13.5" thickTop="1"/>
  </sheetData>
  <mergeCells count="1">
    <mergeCell ref="A1:E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Ark2"/>
  <dimension ref="A1:N43"/>
  <sheetViews>
    <sheetView workbookViewId="0">
      <selection activeCell="A5" sqref="A5"/>
    </sheetView>
  </sheetViews>
  <sheetFormatPr defaultRowHeight="12.75"/>
  <cols>
    <col min="1" max="1" width="19.7109375" style="6" bestFit="1" customWidth="1"/>
    <col min="2" max="13" width="9" style="6" customWidth="1"/>
    <col min="14" max="16384" width="9.140625" style="6"/>
  </cols>
  <sheetData>
    <row r="1" spans="1:14" ht="21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>
      <c r="A2" s="8" t="s">
        <v>0</v>
      </c>
      <c r="B2" s="7" t="s">
        <v>32</v>
      </c>
      <c r="C2" s="7" t="s">
        <v>33</v>
      </c>
      <c r="D2" s="7" t="s">
        <v>34</v>
      </c>
      <c r="E2" s="7" t="s">
        <v>35</v>
      </c>
      <c r="F2" s="7" t="s">
        <v>30</v>
      </c>
      <c r="G2" s="7" t="s">
        <v>36</v>
      </c>
      <c r="H2" s="7" t="s">
        <v>37</v>
      </c>
      <c r="I2" s="7" t="s">
        <v>38</v>
      </c>
      <c r="J2" s="7" t="s">
        <v>39</v>
      </c>
      <c r="K2" s="7" t="s">
        <v>40</v>
      </c>
      <c r="L2" s="7" t="s">
        <v>41</v>
      </c>
      <c r="M2" s="7" t="s">
        <v>42</v>
      </c>
      <c r="N2" s="7" t="s">
        <v>43</v>
      </c>
    </row>
    <row r="3" spans="1:14">
      <c r="A3" s="18" t="s">
        <v>5</v>
      </c>
      <c r="B3" s="13">
        <v>25500</v>
      </c>
      <c r="C3" s="13">
        <v>25500</v>
      </c>
      <c r="D3" s="13">
        <v>25500</v>
      </c>
      <c r="E3" s="13">
        <v>25750</v>
      </c>
      <c r="F3" s="13">
        <v>25750</v>
      </c>
      <c r="G3" s="13">
        <v>25750</v>
      </c>
      <c r="H3" s="13">
        <v>25750</v>
      </c>
      <c r="I3" s="13">
        <v>25750</v>
      </c>
      <c r="J3" s="13">
        <v>25750</v>
      </c>
      <c r="K3" s="13">
        <v>25750</v>
      </c>
      <c r="L3" s="13">
        <v>25750</v>
      </c>
      <c r="M3" s="13">
        <v>25750</v>
      </c>
      <c r="N3" s="14">
        <f t="shared" ref="N3:N14" si="0">SUM(B3:M3)</f>
        <v>308250</v>
      </c>
    </row>
    <row r="4" spans="1:14">
      <c r="A4" s="18" t="s">
        <v>8</v>
      </c>
      <c r="B4" s="13">
        <v>20000</v>
      </c>
      <c r="C4" s="13">
        <v>20000</v>
      </c>
      <c r="D4" s="13">
        <v>20000</v>
      </c>
      <c r="E4" s="13">
        <v>22000</v>
      </c>
      <c r="F4" s="13">
        <v>22000</v>
      </c>
      <c r="G4" s="13">
        <v>22000</v>
      </c>
      <c r="H4" s="13">
        <v>22000</v>
      </c>
      <c r="I4" s="13">
        <v>22000</v>
      </c>
      <c r="J4" s="13">
        <v>22000</v>
      </c>
      <c r="K4" s="13">
        <v>22000</v>
      </c>
      <c r="L4" s="13">
        <v>22000</v>
      </c>
      <c r="M4" s="13">
        <v>22000</v>
      </c>
      <c r="N4" s="14">
        <f t="shared" si="0"/>
        <v>258000</v>
      </c>
    </row>
    <row r="5" spans="1:14">
      <c r="A5" s="18" t="s">
        <v>11</v>
      </c>
      <c r="B5" s="13">
        <v>21000</v>
      </c>
      <c r="C5" s="13">
        <v>21000</v>
      </c>
      <c r="D5" s="13">
        <v>21000</v>
      </c>
      <c r="E5" s="13">
        <v>21000</v>
      </c>
      <c r="F5" s="13">
        <v>21000</v>
      </c>
      <c r="G5" s="13">
        <v>21000</v>
      </c>
      <c r="H5" s="13">
        <v>21000</v>
      </c>
      <c r="I5" s="13">
        <v>21000</v>
      </c>
      <c r="J5" s="13">
        <v>24500</v>
      </c>
      <c r="K5" s="13">
        <v>24500</v>
      </c>
      <c r="L5" s="13">
        <v>24500</v>
      </c>
      <c r="M5" s="13">
        <v>24500</v>
      </c>
      <c r="N5" s="14">
        <f t="shared" si="0"/>
        <v>266000</v>
      </c>
    </row>
    <row r="6" spans="1:14">
      <c r="A6" s="18" t="s">
        <v>13</v>
      </c>
      <c r="B6" s="13">
        <v>22000</v>
      </c>
      <c r="C6" s="13">
        <v>22000</v>
      </c>
      <c r="D6" s="13">
        <v>22000</v>
      </c>
      <c r="E6" s="13">
        <v>22000</v>
      </c>
      <c r="F6" s="13">
        <v>22000</v>
      </c>
      <c r="G6" s="13">
        <v>22000</v>
      </c>
      <c r="H6" s="13">
        <v>22500</v>
      </c>
      <c r="I6" s="13">
        <v>22500</v>
      </c>
      <c r="J6" s="13">
        <v>22500</v>
      </c>
      <c r="K6" s="13">
        <v>22500</v>
      </c>
      <c r="L6" s="13">
        <v>22500</v>
      </c>
      <c r="M6" s="13">
        <v>22500</v>
      </c>
      <c r="N6" s="14">
        <f t="shared" si="0"/>
        <v>267000</v>
      </c>
    </row>
    <row r="7" spans="1:14">
      <c r="A7" s="18" t="s">
        <v>15</v>
      </c>
      <c r="B7" s="13">
        <v>20000</v>
      </c>
      <c r="C7" s="13">
        <v>20000</v>
      </c>
      <c r="D7" s="13">
        <v>20000</v>
      </c>
      <c r="E7" s="13">
        <v>20000</v>
      </c>
      <c r="F7" s="13">
        <v>20000</v>
      </c>
      <c r="G7" s="13">
        <v>20000</v>
      </c>
      <c r="H7" s="13">
        <v>22750</v>
      </c>
      <c r="I7" s="13">
        <v>22750</v>
      </c>
      <c r="J7" s="13">
        <v>22750</v>
      </c>
      <c r="K7" s="13">
        <v>22750</v>
      </c>
      <c r="L7" s="13">
        <v>22750</v>
      </c>
      <c r="M7" s="13">
        <v>22750</v>
      </c>
      <c r="N7" s="14">
        <f t="shared" si="0"/>
        <v>256500</v>
      </c>
    </row>
    <row r="8" spans="1:14">
      <c r="A8" s="18" t="s">
        <v>17</v>
      </c>
      <c r="B8" s="13">
        <v>19500</v>
      </c>
      <c r="C8" s="13">
        <v>19500</v>
      </c>
      <c r="D8" s="13">
        <v>19500</v>
      </c>
      <c r="E8" s="13">
        <v>21750</v>
      </c>
      <c r="F8" s="13">
        <v>21750</v>
      </c>
      <c r="G8" s="13">
        <v>21750</v>
      </c>
      <c r="H8" s="13">
        <v>21750</v>
      </c>
      <c r="I8" s="13">
        <v>21750</v>
      </c>
      <c r="J8" s="13">
        <v>21750</v>
      </c>
      <c r="K8" s="13">
        <v>21750</v>
      </c>
      <c r="L8" s="13">
        <v>21750</v>
      </c>
      <c r="M8" s="13">
        <v>21750</v>
      </c>
      <c r="N8" s="14">
        <f t="shared" si="0"/>
        <v>254250</v>
      </c>
    </row>
    <row r="9" spans="1:14">
      <c r="A9" s="18" t="s">
        <v>18</v>
      </c>
      <c r="B9" s="13">
        <v>18000</v>
      </c>
      <c r="C9" s="13">
        <v>18000</v>
      </c>
      <c r="D9" s="13">
        <v>18000</v>
      </c>
      <c r="E9" s="13">
        <v>18000</v>
      </c>
      <c r="F9" s="13">
        <v>18000</v>
      </c>
      <c r="G9" s="13">
        <v>18000</v>
      </c>
      <c r="H9" s="13">
        <v>21000</v>
      </c>
      <c r="I9" s="13">
        <v>21000</v>
      </c>
      <c r="J9" s="13">
        <v>21000</v>
      </c>
      <c r="K9" s="13">
        <v>21000</v>
      </c>
      <c r="L9" s="13">
        <v>21000</v>
      </c>
      <c r="M9" s="13">
        <v>21000</v>
      </c>
      <c r="N9" s="14">
        <f t="shared" si="0"/>
        <v>234000</v>
      </c>
    </row>
    <row r="10" spans="1:14">
      <c r="A10" s="18" t="s">
        <v>19</v>
      </c>
      <c r="B10" s="13">
        <v>23000</v>
      </c>
      <c r="C10" s="13">
        <v>23000</v>
      </c>
      <c r="D10" s="13">
        <v>23000</v>
      </c>
      <c r="E10" s="13">
        <v>23000</v>
      </c>
      <c r="F10" s="13">
        <v>23000</v>
      </c>
      <c r="G10" s="13">
        <v>23000</v>
      </c>
      <c r="H10" s="13">
        <v>23000</v>
      </c>
      <c r="I10" s="13">
        <v>23000</v>
      </c>
      <c r="J10" s="13">
        <v>23000</v>
      </c>
      <c r="K10" s="13">
        <v>23000</v>
      </c>
      <c r="L10" s="13">
        <v>23000</v>
      </c>
      <c r="M10" s="13">
        <v>23000</v>
      </c>
      <c r="N10" s="14">
        <f t="shared" si="0"/>
        <v>276000</v>
      </c>
    </row>
    <row r="11" spans="1:14">
      <c r="A11" s="18" t="s">
        <v>20</v>
      </c>
      <c r="B11" s="13">
        <v>22000</v>
      </c>
      <c r="C11" s="13">
        <v>22000</v>
      </c>
      <c r="D11" s="13">
        <v>22000</v>
      </c>
      <c r="E11" s="13">
        <v>24500</v>
      </c>
      <c r="F11" s="13">
        <v>24500</v>
      </c>
      <c r="G11" s="13">
        <v>24500</v>
      </c>
      <c r="H11" s="13">
        <v>24500</v>
      </c>
      <c r="I11" s="13">
        <v>24500</v>
      </c>
      <c r="J11" s="13">
        <v>24500</v>
      </c>
      <c r="K11" s="13">
        <v>24500</v>
      </c>
      <c r="L11" s="13">
        <v>24500</v>
      </c>
      <c r="M11" s="13">
        <v>24500</v>
      </c>
      <c r="N11" s="14">
        <f t="shared" si="0"/>
        <v>286500</v>
      </c>
    </row>
    <row r="12" spans="1:14">
      <c r="A12" s="18" t="s">
        <v>21</v>
      </c>
      <c r="B12" s="13">
        <v>22500</v>
      </c>
      <c r="C12" s="13">
        <v>22500</v>
      </c>
      <c r="D12" s="13">
        <v>22500</v>
      </c>
      <c r="E12" s="13">
        <v>22500</v>
      </c>
      <c r="F12" s="13">
        <v>22500</v>
      </c>
      <c r="G12" s="13">
        <v>22500</v>
      </c>
      <c r="H12" s="13">
        <v>22500</v>
      </c>
      <c r="I12" s="13">
        <v>22500</v>
      </c>
      <c r="J12" s="13">
        <v>22500</v>
      </c>
      <c r="K12" s="13">
        <v>22500</v>
      </c>
      <c r="L12" s="13">
        <v>22500</v>
      </c>
      <c r="M12" s="13">
        <v>22500</v>
      </c>
      <c r="N12" s="14">
        <f t="shared" si="0"/>
        <v>270000</v>
      </c>
    </row>
    <row r="13" spans="1:14">
      <c r="A13" s="18" t="s">
        <v>22</v>
      </c>
      <c r="B13" s="13">
        <v>21500</v>
      </c>
      <c r="C13" s="13">
        <v>21500</v>
      </c>
      <c r="D13" s="13">
        <v>21500</v>
      </c>
      <c r="E13" s="13">
        <v>21500</v>
      </c>
      <c r="F13" s="13">
        <v>21500</v>
      </c>
      <c r="G13" s="13">
        <v>23000</v>
      </c>
      <c r="H13" s="13">
        <v>23000</v>
      </c>
      <c r="I13" s="13">
        <v>23000</v>
      </c>
      <c r="J13" s="13">
        <v>23000</v>
      </c>
      <c r="K13" s="13">
        <v>23000</v>
      </c>
      <c r="L13" s="13">
        <v>23000</v>
      </c>
      <c r="M13" s="13">
        <v>23000</v>
      </c>
      <c r="N13" s="14">
        <f t="shared" si="0"/>
        <v>268500</v>
      </c>
    </row>
    <row r="14" spans="1:14">
      <c r="A14" s="25" t="s">
        <v>44</v>
      </c>
      <c r="B14" s="14">
        <f t="shared" ref="B14:M14" si="1">SUM(B3:B13)</f>
        <v>235000</v>
      </c>
      <c r="C14" s="14">
        <f t="shared" si="1"/>
        <v>235000</v>
      </c>
      <c r="D14" s="14">
        <f t="shared" si="1"/>
        <v>235000</v>
      </c>
      <c r="E14" s="14">
        <f t="shared" si="1"/>
        <v>242000</v>
      </c>
      <c r="F14" s="14">
        <f t="shared" si="1"/>
        <v>242000</v>
      </c>
      <c r="G14" s="14">
        <f t="shared" si="1"/>
        <v>243500</v>
      </c>
      <c r="H14" s="14">
        <f t="shared" si="1"/>
        <v>249750</v>
      </c>
      <c r="I14" s="14">
        <f t="shared" si="1"/>
        <v>249750</v>
      </c>
      <c r="J14" s="14">
        <f t="shared" si="1"/>
        <v>253250</v>
      </c>
      <c r="K14" s="14">
        <f t="shared" si="1"/>
        <v>253250</v>
      </c>
      <c r="L14" s="14">
        <f t="shared" si="1"/>
        <v>253250</v>
      </c>
      <c r="M14" s="14">
        <f t="shared" si="1"/>
        <v>253250</v>
      </c>
      <c r="N14" s="14">
        <f t="shared" si="0"/>
        <v>2945000</v>
      </c>
    </row>
    <row r="20" spans="11:11">
      <c r="K20" s="13"/>
    </row>
    <row r="21" spans="11:11">
      <c r="K21" s="13"/>
    </row>
    <row r="22" spans="11:11">
      <c r="K22" s="13"/>
    </row>
    <row r="23" spans="11:11">
      <c r="K23" s="13"/>
    </row>
    <row r="24" spans="11:11">
      <c r="K24" s="13"/>
    </row>
    <row r="25" spans="11:11">
      <c r="K25" s="13"/>
    </row>
    <row r="26" spans="11:11">
      <c r="K26" s="13"/>
    </row>
    <row r="27" spans="11:11">
      <c r="K27" s="13"/>
    </row>
    <row r="28" spans="11:11">
      <c r="K28" s="13"/>
    </row>
    <row r="29" spans="11:11">
      <c r="K29" s="13"/>
    </row>
    <row r="30" spans="11:11">
      <c r="K30" s="13"/>
    </row>
    <row r="31" spans="11:11">
      <c r="K31" s="13"/>
    </row>
    <row r="32" spans="11:11">
      <c r="K32" s="13"/>
    </row>
    <row r="33" spans="11:11">
      <c r="K33" s="13"/>
    </row>
    <row r="34" spans="11:11">
      <c r="K34" s="13"/>
    </row>
    <row r="35" spans="11:11">
      <c r="K35" s="13"/>
    </row>
    <row r="36" spans="11:11">
      <c r="K36" s="13"/>
    </row>
    <row r="37" spans="11:11">
      <c r="K37" s="13"/>
    </row>
    <row r="38" spans="11:11">
      <c r="K38" s="13"/>
    </row>
    <row r="39" spans="11:11">
      <c r="K39" s="13"/>
    </row>
    <row r="40" spans="11:11">
      <c r="K40" s="13"/>
    </row>
    <row r="41" spans="11:11">
      <c r="K41" s="13"/>
    </row>
    <row r="42" spans="11:11">
      <c r="K42" s="13"/>
    </row>
    <row r="43" spans="11:11">
      <c r="K43" s="13"/>
    </row>
  </sheetData>
  <mergeCells count="1">
    <mergeCell ref="A1:N1"/>
  </mergeCells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Ark3"/>
  <dimension ref="A1:J13"/>
  <sheetViews>
    <sheetView workbookViewId="0">
      <selection activeCell="A5" sqref="A5"/>
    </sheetView>
  </sheetViews>
  <sheetFormatPr defaultRowHeight="12.75"/>
  <cols>
    <col min="1" max="1" width="18" style="6" customWidth="1"/>
    <col min="2" max="2" width="9.140625" style="6"/>
    <col min="3" max="3" width="10.140625" style="6" bestFit="1" customWidth="1"/>
    <col min="4" max="4" width="8.7109375" style="6" bestFit="1" customWidth="1"/>
    <col min="5" max="5" width="10.42578125" style="6" customWidth="1"/>
    <col min="6" max="6" width="20.42578125" style="6" bestFit="1" customWidth="1"/>
    <col min="7" max="7" width="16.85546875" style="6" customWidth="1"/>
    <col min="8" max="8" width="9.140625" style="6"/>
    <col min="9" max="9" width="20.7109375" style="6" customWidth="1"/>
    <col min="10" max="10" width="13.140625" style="6" customWidth="1"/>
    <col min="11" max="16384" width="9.140625" style="6"/>
  </cols>
  <sheetData>
    <row r="1" spans="1:10" ht="21">
      <c r="A1" s="28" t="s">
        <v>27</v>
      </c>
      <c r="B1" s="28"/>
      <c r="C1" s="28"/>
      <c r="D1" s="28"/>
      <c r="E1" s="28"/>
      <c r="F1" s="28"/>
      <c r="G1" s="28"/>
    </row>
    <row r="2" spans="1:10" ht="13.5" thickBot="1">
      <c r="A2" s="16" t="s">
        <v>0</v>
      </c>
      <c r="B2" s="16" t="s">
        <v>1</v>
      </c>
      <c r="C2" s="16" t="s">
        <v>2</v>
      </c>
      <c r="D2" s="16" t="s">
        <v>3</v>
      </c>
      <c r="E2" s="17" t="s">
        <v>26</v>
      </c>
      <c r="F2" s="17" t="s">
        <v>48</v>
      </c>
      <c r="G2" s="17" t="s">
        <v>49</v>
      </c>
      <c r="I2" s="29" t="s">
        <v>4</v>
      </c>
      <c r="J2" s="29"/>
    </row>
    <row r="3" spans="1:10">
      <c r="A3" s="18" t="s">
        <v>5</v>
      </c>
      <c r="B3" s="6" t="s">
        <v>6</v>
      </c>
      <c r="C3" s="6" t="s">
        <v>7</v>
      </c>
      <c r="D3" s="19">
        <v>15.8</v>
      </c>
      <c r="E3" s="13">
        <v>21544</v>
      </c>
      <c r="F3" s="13">
        <f>CEILING(E3/D3,1)*10.75</f>
        <v>14663</v>
      </c>
      <c r="G3" s="20">
        <f>E3*$J$6</f>
        <v>37702</v>
      </c>
      <c r="I3" s="7" t="s">
        <v>7</v>
      </c>
      <c r="J3" s="21">
        <v>10.75</v>
      </c>
    </row>
    <row r="4" spans="1:10">
      <c r="A4" s="18" t="s">
        <v>8</v>
      </c>
      <c r="B4" s="6" t="s">
        <v>9</v>
      </c>
      <c r="C4" s="6" t="s">
        <v>7</v>
      </c>
      <c r="D4" s="19">
        <v>14.9</v>
      </c>
      <c r="E4" s="13">
        <v>20667</v>
      </c>
      <c r="F4" s="13">
        <f>CEILING(E4/D4,1)*10.75</f>
        <v>14921</v>
      </c>
      <c r="G4" s="20">
        <f t="shared" ref="G4:G13" si="0">E4*$J$6</f>
        <v>36167.25</v>
      </c>
      <c r="I4" s="7" t="s">
        <v>10</v>
      </c>
      <c r="J4" s="22">
        <v>8.44</v>
      </c>
    </row>
    <row r="5" spans="1:10">
      <c r="A5" s="18" t="s">
        <v>11</v>
      </c>
      <c r="B5" s="6" t="s">
        <v>12</v>
      </c>
      <c r="C5" s="6" t="s">
        <v>7</v>
      </c>
      <c r="D5" s="19">
        <v>14.3</v>
      </c>
      <c r="E5" s="13">
        <v>25122</v>
      </c>
      <c r="F5" s="13">
        <f>CEILING(E5/D5,1)*10.75</f>
        <v>18887.75</v>
      </c>
      <c r="G5" s="20">
        <f t="shared" si="0"/>
        <v>43963.5</v>
      </c>
    </row>
    <row r="6" spans="1:10">
      <c r="A6" s="18" t="s">
        <v>13</v>
      </c>
      <c r="B6" s="18" t="s">
        <v>14</v>
      </c>
      <c r="C6" s="18" t="s">
        <v>7</v>
      </c>
      <c r="D6" s="23">
        <v>14</v>
      </c>
      <c r="E6" s="24">
        <v>18950</v>
      </c>
      <c r="F6" s="13">
        <f>CEILING(E6/D6,1)*$J$3</f>
        <v>14555.5</v>
      </c>
      <c r="G6" s="20">
        <f t="shared" si="0"/>
        <v>33162.5</v>
      </c>
      <c r="I6" s="7" t="s">
        <v>25</v>
      </c>
      <c r="J6" s="22">
        <v>1.75</v>
      </c>
    </row>
    <row r="7" spans="1:10">
      <c r="A7" s="18" t="s">
        <v>15</v>
      </c>
      <c r="B7" s="6" t="s">
        <v>16</v>
      </c>
      <c r="C7" s="6" t="s">
        <v>10</v>
      </c>
      <c r="D7" s="19">
        <v>20.8</v>
      </c>
      <c r="E7" s="13">
        <v>22301</v>
      </c>
      <c r="F7" s="13">
        <f>CEILING(E7/D7*$J$4,1)</f>
        <v>9050</v>
      </c>
      <c r="G7" s="20">
        <f t="shared" si="0"/>
        <v>39026.75</v>
      </c>
    </row>
    <row r="8" spans="1:10">
      <c r="A8" s="18" t="s">
        <v>17</v>
      </c>
      <c r="B8" s="6" t="s">
        <v>16</v>
      </c>
      <c r="C8" s="6" t="s">
        <v>10</v>
      </c>
      <c r="D8" s="19">
        <v>20.3</v>
      </c>
      <c r="E8" s="13">
        <v>23455</v>
      </c>
      <c r="F8" s="13">
        <f t="shared" ref="F8:F13" si="1">CEILING(E8/D8*$J$4,1)</f>
        <v>9752</v>
      </c>
      <c r="G8" s="20">
        <f t="shared" si="0"/>
        <v>41046.25</v>
      </c>
    </row>
    <row r="9" spans="1:10">
      <c r="A9" s="18" t="s">
        <v>18</v>
      </c>
      <c r="B9" s="6" t="s">
        <v>12</v>
      </c>
      <c r="C9" s="6" t="s">
        <v>10</v>
      </c>
      <c r="D9" s="19">
        <v>19.899999999999999</v>
      </c>
      <c r="E9" s="13">
        <v>17885</v>
      </c>
      <c r="F9" s="13">
        <f t="shared" si="1"/>
        <v>7586</v>
      </c>
      <c r="G9" s="20">
        <f t="shared" si="0"/>
        <v>31298.75</v>
      </c>
    </row>
    <row r="10" spans="1:10">
      <c r="A10" s="18" t="s">
        <v>19</v>
      </c>
      <c r="B10" s="6" t="s">
        <v>14</v>
      </c>
      <c r="C10" s="6" t="s">
        <v>10</v>
      </c>
      <c r="D10" s="19">
        <v>21.1</v>
      </c>
      <c r="E10" s="13">
        <v>14966</v>
      </c>
      <c r="F10" s="13">
        <f t="shared" si="1"/>
        <v>5987</v>
      </c>
      <c r="G10" s="20">
        <f t="shared" si="0"/>
        <v>26190.5</v>
      </c>
    </row>
    <row r="11" spans="1:10">
      <c r="A11" s="18" t="s">
        <v>20</v>
      </c>
      <c r="B11" s="6" t="s">
        <v>6</v>
      </c>
      <c r="C11" s="6" t="s">
        <v>10</v>
      </c>
      <c r="D11" s="19">
        <v>22.3</v>
      </c>
      <c r="E11" s="13">
        <v>24995</v>
      </c>
      <c r="F11" s="13">
        <f t="shared" si="1"/>
        <v>9460</v>
      </c>
      <c r="G11" s="20">
        <f t="shared" si="0"/>
        <v>43741.25</v>
      </c>
    </row>
    <row r="12" spans="1:10">
      <c r="A12" s="18" t="s">
        <v>21</v>
      </c>
      <c r="B12" s="6" t="s">
        <v>16</v>
      </c>
      <c r="C12" s="6" t="s">
        <v>10</v>
      </c>
      <c r="D12" s="19">
        <v>21.3</v>
      </c>
      <c r="E12" s="13">
        <v>22473</v>
      </c>
      <c r="F12" s="13">
        <f t="shared" si="1"/>
        <v>8905</v>
      </c>
      <c r="G12" s="20">
        <f t="shared" si="0"/>
        <v>39327.75</v>
      </c>
    </row>
    <row r="13" spans="1:10">
      <c r="A13" s="18" t="s">
        <v>22</v>
      </c>
      <c r="B13" s="6" t="s">
        <v>23</v>
      </c>
      <c r="C13" s="6" t="s">
        <v>10</v>
      </c>
      <c r="D13" s="19">
        <v>18.600000000000001</v>
      </c>
      <c r="E13" s="13">
        <v>25012</v>
      </c>
      <c r="F13" s="13">
        <f t="shared" si="1"/>
        <v>11350</v>
      </c>
      <c r="G13" s="20">
        <f t="shared" si="0"/>
        <v>43771</v>
      </c>
    </row>
  </sheetData>
  <mergeCells count="2">
    <mergeCell ref="I2:J2"/>
    <mergeCell ref="A1:G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Ark4"/>
  <dimension ref="A1:Q15"/>
  <sheetViews>
    <sheetView workbookViewId="0">
      <selection activeCell="A5" sqref="A5"/>
    </sheetView>
  </sheetViews>
  <sheetFormatPr defaultRowHeight="12.75"/>
  <cols>
    <col min="1" max="1" width="18" style="6" customWidth="1"/>
    <col min="2" max="13" width="8.28515625" style="6" customWidth="1"/>
    <col min="14" max="15" width="10.28515625" style="6" customWidth="1"/>
    <col min="16" max="16384" width="9.140625" style="6"/>
  </cols>
  <sheetData>
    <row r="1" spans="1:17" ht="21">
      <c r="A1" s="28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Q1" s="7" t="s">
        <v>29</v>
      </c>
    </row>
    <row r="2" spans="1:17">
      <c r="A2" s="8" t="s">
        <v>0</v>
      </c>
      <c r="B2" s="8" t="s">
        <v>32</v>
      </c>
      <c r="C2" s="8" t="s">
        <v>33</v>
      </c>
      <c r="D2" s="8" t="s">
        <v>34</v>
      </c>
      <c r="E2" s="8" t="s">
        <v>35</v>
      </c>
      <c r="F2" s="8" t="s">
        <v>30</v>
      </c>
      <c r="G2" s="8" t="s">
        <v>36</v>
      </c>
      <c r="H2" s="8" t="s">
        <v>37</v>
      </c>
      <c r="I2" s="8" t="s">
        <v>38</v>
      </c>
      <c r="J2" s="8" t="s">
        <v>39</v>
      </c>
      <c r="K2" s="8" t="s">
        <v>40</v>
      </c>
      <c r="L2" s="8" t="s">
        <v>41</v>
      </c>
      <c r="M2" s="8" t="s">
        <v>42</v>
      </c>
      <c r="N2" s="7" t="s">
        <v>51</v>
      </c>
      <c r="O2" s="7" t="s">
        <v>29</v>
      </c>
      <c r="Q2" s="9">
        <v>4.4999999999999998E-2</v>
      </c>
    </row>
    <row r="3" spans="1:17">
      <c r="A3" s="10" t="s">
        <v>5</v>
      </c>
      <c r="B3" s="11">
        <v>25400</v>
      </c>
      <c r="C3" s="11">
        <v>41907</v>
      </c>
      <c r="D3" s="11">
        <v>27971</v>
      </c>
      <c r="E3" s="12">
        <v>12624</v>
      </c>
      <c r="F3" s="12">
        <v>17290</v>
      </c>
      <c r="G3" s="12">
        <v>13050</v>
      </c>
      <c r="H3" s="12">
        <v>5853</v>
      </c>
      <c r="I3" s="11">
        <v>20905</v>
      </c>
      <c r="J3" s="11">
        <v>43920</v>
      </c>
      <c r="K3" s="11">
        <v>7920</v>
      </c>
      <c r="L3" s="11">
        <v>31344</v>
      </c>
      <c r="M3" s="11">
        <v>15998</v>
      </c>
      <c r="N3" s="13">
        <f t="shared" ref="N3:N13" si="0">SUM(B3:M3)</f>
        <v>264182</v>
      </c>
      <c r="O3" s="14">
        <f t="shared" ref="O3:O13" si="1">N3*$Q$2</f>
        <v>11888.189999999999</v>
      </c>
    </row>
    <row r="4" spans="1:17">
      <c r="A4" s="10" t="s">
        <v>8</v>
      </c>
      <c r="B4" s="11">
        <v>17999</v>
      </c>
      <c r="C4" s="11">
        <v>24265</v>
      </c>
      <c r="D4" s="11">
        <v>44098</v>
      </c>
      <c r="E4" s="11">
        <v>19845</v>
      </c>
      <c r="F4" s="11">
        <v>11191</v>
      </c>
      <c r="G4" s="11">
        <v>10604</v>
      </c>
      <c r="H4" s="11">
        <v>32798</v>
      </c>
      <c r="I4" s="11">
        <v>18110</v>
      </c>
      <c r="J4" s="11">
        <v>41141</v>
      </c>
      <c r="K4" s="11">
        <v>11685</v>
      </c>
      <c r="L4" s="11">
        <v>30002</v>
      </c>
      <c r="M4" s="11">
        <v>28514</v>
      </c>
      <c r="N4" s="13">
        <f t="shared" si="0"/>
        <v>290252</v>
      </c>
      <c r="O4" s="14">
        <f t="shared" si="1"/>
        <v>13061.34</v>
      </c>
    </row>
    <row r="5" spans="1:17">
      <c r="A5" s="10" t="s">
        <v>11</v>
      </c>
      <c r="B5" s="11">
        <v>2276</v>
      </c>
      <c r="C5" s="11">
        <v>47269</v>
      </c>
      <c r="D5" s="11">
        <v>30611</v>
      </c>
      <c r="E5" s="11">
        <v>23392</v>
      </c>
      <c r="F5" s="11">
        <v>35917</v>
      </c>
      <c r="G5" s="11">
        <v>30263</v>
      </c>
      <c r="H5" s="11">
        <v>9899</v>
      </c>
      <c r="I5" s="11">
        <v>11342</v>
      </c>
      <c r="J5" s="11">
        <v>48199</v>
      </c>
      <c r="K5" s="11">
        <v>37061</v>
      </c>
      <c r="L5" s="11">
        <v>8841</v>
      </c>
      <c r="M5" s="11">
        <v>20298</v>
      </c>
      <c r="N5" s="13">
        <f t="shared" si="0"/>
        <v>305368</v>
      </c>
      <c r="O5" s="14">
        <f t="shared" si="1"/>
        <v>13741.56</v>
      </c>
    </row>
    <row r="6" spans="1:17">
      <c r="A6" s="10" t="s">
        <v>13</v>
      </c>
      <c r="B6" s="11">
        <v>43909</v>
      </c>
      <c r="C6" s="11">
        <v>22678</v>
      </c>
      <c r="D6" s="11">
        <v>4600</v>
      </c>
      <c r="E6" s="11">
        <v>19772</v>
      </c>
      <c r="F6" s="11">
        <v>37685</v>
      </c>
      <c r="G6" s="11">
        <v>18035</v>
      </c>
      <c r="H6" s="11">
        <v>34240</v>
      </c>
      <c r="I6" s="11">
        <v>45682</v>
      </c>
      <c r="J6" s="11">
        <v>13382</v>
      </c>
      <c r="K6" s="11">
        <v>45027</v>
      </c>
      <c r="L6" s="11">
        <v>35447</v>
      </c>
      <c r="M6" s="11">
        <v>9920</v>
      </c>
      <c r="N6" s="13">
        <f t="shared" si="0"/>
        <v>330377</v>
      </c>
      <c r="O6" s="14">
        <f t="shared" si="1"/>
        <v>14866.965</v>
      </c>
    </row>
    <row r="7" spans="1:17">
      <c r="A7" s="10" t="s">
        <v>15</v>
      </c>
      <c r="B7" s="11">
        <v>44616</v>
      </c>
      <c r="C7" s="11">
        <v>30006</v>
      </c>
      <c r="D7" s="11">
        <v>34093</v>
      </c>
      <c r="E7" s="11">
        <v>26316</v>
      </c>
      <c r="F7" s="11">
        <v>19976</v>
      </c>
      <c r="G7" s="11">
        <v>32577</v>
      </c>
      <c r="H7" s="11">
        <v>43786</v>
      </c>
      <c r="I7" s="11">
        <v>22751</v>
      </c>
      <c r="J7" s="11">
        <v>32880</v>
      </c>
      <c r="K7" s="11">
        <v>47539</v>
      </c>
      <c r="L7" s="11">
        <v>5029</v>
      </c>
      <c r="M7" s="11">
        <v>8376</v>
      </c>
      <c r="N7" s="13">
        <f t="shared" si="0"/>
        <v>347945</v>
      </c>
      <c r="O7" s="14">
        <f t="shared" si="1"/>
        <v>15657.525</v>
      </c>
    </row>
    <row r="8" spans="1:17">
      <c r="A8" s="10" t="s">
        <v>17</v>
      </c>
      <c r="B8" s="11">
        <v>38992</v>
      </c>
      <c r="C8" s="11">
        <v>17956</v>
      </c>
      <c r="D8" s="11">
        <v>37473</v>
      </c>
      <c r="E8" s="11">
        <v>35235</v>
      </c>
      <c r="F8" s="11">
        <v>3220</v>
      </c>
      <c r="G8" s="11">
        <v>46741</v>
      </c>
      <c r="H8" s="11">
        <v>9870</v>
      </c>
      <c r="I8" s="11">
        <v>42104</v>
      </c>
      <c r="J8" s="11">
        <v>12037</v>
      </c>
      <c r="K8" s="11">
        <v>28873</v>
      </c>
      <c r="L8" s="11">
        <v>12992</v>
      </c>
      <c r="M8" s="11">
        <v>10633</v>
      </c>
      <c r="N8" s="13">
        <f t="shared" si="0"/>
        <v>296126</v>
      </c>
      <c r="O8" s="14">
        <f t="shared" si="1"/>
        <v>13325.67</v>
      </c>
    </row>
    <row r="9" spans="1:17">
      <c r="A9" s="10" t="s">
        <v>18</v>
      </c>
      <c r="B9" s="11">
        <v>27790</v>
      </c>
      <c r="C9" s="11">
        <v>16500</v>
      </c>
      <c r="D9" s="11">
        <v>32120</v>
      </c>
      <c r="E9" s="11">
        <v>17355</v>
      </c>
      <c r="F9" s="11">
        <v>22382</v>
      </c>
      <c r="G9" s="11">
        <v>10569</v>
      </c>
      <c r="H9" s="11">
        <v>29493</v>
      </c>
      <c r="I9" s="11">
        <v>3878</v>
      </c>
      <c r="J9" s="11">
        <v>26763</v>
      </c>
      <c r="K9" s="11">
        <v>25485</v>
      </c>
      <c r="L9" s="11">
        <v>7669</v>
      </c>
      <c r="M9" s="11">
        <v>33026</v>
      </c>
      <c r="N9" s="13">
        <f t="shared" si="0"/>
        <v>253030</v>
      </c>
      <c r="O9" s="14">
        <f t="shared" si="1"/>
        <v>11386.35</v>
      </c>
    </row>
    <row r="10" spans="1:17">
      <c r="A10" s="10" t="s">
        <v>19</v>
      </c>
      <c r="B10" s="11">
        <v>28960</v>
      </c>
      <c r="C10" s="11">
        <v>11113</v>
      </c>
      <c r="D10" s="11">
        <v>44512</v>
      </c>
      <c r="E10" s="11">
        <v>30578</v>
      </c>
      <c r="F10" s="11">
        <v>46266</v>
      </c>
      <c r="G10" s="11">
        <v>3379</v>
      </c>
      <c r="H10" s="11">
        <v>15143</v>
      </c>
      <c r="I10" s="11">
        <v>49706</v>
      </c>
      <c r="J10" s="11">
        <v>31519</v>
      </c>
      <c r="K10" s="11">
        <v>24592</v>
      </c>
      <c r="L10" s="11">
        <v>49472</v>
      </c>
      <c r="M10" s="11">
        <v>21432</v>
      </c>
      <c r="N10" s="13">
        <f t="shared" si="0"/>
        <v>356672</v>
      </c>
      <c r="O10" s="14">
        <f t="shared" si="1"/>
        <v>16050.24</v>
      </c>
    </row>
    <row r="11" spans="1:17">
      <c r="A11" s="10" t="s">
        <v>20</v>
      </c>
      <c r="B11" s="11">
        <v>45635</v>
      </c>
      <c r="C11" s="11">
        <v>13390</v>
      </c>
      <c r="D11" s="11">
        <v>49542</v>
      </c>
      <c r="E11" s="11">
        <v>13776</v>
      </c>
      <c r="F11" s="11">
        <v>48934</v>
      </c>
      <c r="G11" s="11">
        <v>2046</v>
      </c>
      <c r="H11" s="11">
        <v>21483</v>
      </c>
      <c r="I11" s="11">
        <v>35255</v>
      </c>
      <c r="J11" s="11">
        <v>30738</v>
      </c>
      <c r="K11" s="11">
        <v>43627</v>
      </c>
      <c r="L11" s="11">
        <v>1455</v>
      </c>
      <c r="M11" s="11">
        <v>22568</v>
      </c>
      <c r="N11" s="13">
        <f t="shared" si="0"/>
        <v>328449</v>
      </c>
      <c r="O11" s="14">
        <f t="shared" si="1"/>
        <v>14780.205</v>
      </c>
    </row>
    <row r="12" spans="1:17">
      <c r="A12" s="10" t="s">
        <v>21</v>
      </c>
      <c r="B12" s="11">
        <v>23021</v>
      </c>
      <c r="C12" s="11">
        <v>41057</v>
      </c>
      <c r="D12" s="11">
        <v>12365</v>
      </c>
      <c r="E12" s="11">
        <v>4803</v>
      </c>
      <c r="F12" s="11">
        <v>15315</v>
      </c>
      <c r="G12" s="11">
        <v>35072</v>
      </c>
      <c r="H12" s="11">
        <v>1981</v>
      </c>
      <c r="I12" s="11">
        <v>25267</v>
      </c>
      <c r="J12" s="11">
        <v>24614</v>
      </c>
      <c r="K12" s="11">
        <v>33971</v>
      </c>
      <c r="L12" s="11">
        <v>13478</v>
      </c>
      <c r="M12" s="11">
        <v>41528</v>
      </c>
      <c r="N12" s="13">
        <f t="shared" si="0"/>
        <v>272472</v>
      </c>
      <c r="O12" s="14">
        <f t="shared" si="1"/>
        <v>12261.24</v>
      </c>
    </row>
    <row r="13" spans="1:17">
      <c r="A13" s="10" t="s">
        <v>22</v>
      </c>
      <c r="B13" s="11">
        <v>2656</v>
      </c>
      <c r="C13" s="11">
        <v>44517</v>
      </c>
      <c r="D13" s="11">
        <v>32416</v>
      </c>
      <c r="E13" s="11">
        <v>14490</v>
      </c>
      <c r="F13" s="11">
        <v>27263</v>
      </c>
      <c r="G13" s="11">
        <v>41916</v>
      </c>
      <c r="H13" s="11">
        <v>40455</v>
      </c>
      <c r="I13" s="11">
        <v>35552</v>
      </c>
      <c r="J13" s="11">
        <v>14029</v>
      </c>
      <c r="K13" s="11">
        <v>25359</v>
      </c>
      <c r="L13" s="11">
        <v>49768</v>
      </c>
      <c r="M13" s="11">
        <v>8349</v>
      </c>
      <c r="N13" s="13">
        <f t="shared" si="0"/>
        <v>336770</v>
      </c>
      <c r="O13" s="14">
        <f t="shared" si="1"/>
        <v>15154.65</v>
      </c>
    </row>
    <row r="14" spans="1:17" ht="13.5" thickBot="1">
      <c r="A14" s="4" t="s">
        <v>46</v>
      </c>
      <c r="B14" s="15">
        <f t="shared" ref="B14:O14" si="2">SUM(B3:B13)</f>
        <v>301254</v>
      </c>
      <c r="C14" s="15">
        <f t="shared" si="2"/>
        <v>310658</v>
      </c>
      <c r="D14" s="15">
        <f t="shared" si="2"/>
        <v>349801</v>
      </c>
      <c r="E14" s="15">
        <f t="shared" si="2"/>
        <v>218186</v>
      </c>
      <c r="F14" s="15">
        <f t="shared" si="2"/>
        <v>285439</v>
      </c>
      <c r="G14" s="15">
        <f t="shared" si="2"/>
        <v>244252</v>
      </c>
      <c r="H14" s="15">
        <f t="shared" si="2"/>
        <v>245001</v>
      </c>
      <c r="I14" s="15">
        <f t="shared" si="2"/>
        <v>310552</v>
      </c>
      <c r="J14" s="15">
        <f t="shared" si="2"/>
        <v>319222</v>
      </c>
      <c r="K14" s="15">
        <f t="shared" si="2"/>
        <v>331139</v>
      </c>
      <c r="L14" s="15">
        <f t="shared" si="2"/>
        <v>245497</v>
      </c>
      <c r="M14" s="15">
        <f t="shared" si="2"/>
        <v>220642</v>
      </c>
      <c r="N14" s="15">
        <f t="shared" si="2"/>
        <v>3381643</v>
      </c>
      <c r="O14" s="15">
        <f t="shared" si="2"/>
        <v>152173.935</v>
      </c>
    </row>
    <row r="15" spans="1:17" ht="13.5" thickTop="1"/>
  </sheetData>
  <mergeCells count="1">
    <mergeCell ref="A1:O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D7A87B-8633-4EA0-85B6-8DFEC4C14E4F}"/>
</file>

<file path=customXml/itemProps2.xml><?xml version="1.0" encoding="utf-8"?>
<ds:datastoreItem xmlns:ds="http://schemas.openxmlformats.org/officeDocument/2006/customXml" ds:itemID="{901DFC74-47AA-4A5F-A53A-29E41F4069A1}"/>
</file>

<file path=customXml/itemProps3.xml><?xml version="1.0" encoding="utf-8"?>
<ds:datastoreItem xmlns:ds="http://schemas.openxmlformats.org/officeDocument/2006/customXml" ds:itemID="{E3AD7DF6-9F7F-4D1D-8C26-E5105B1105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Total oversigt</vt:lpstr>
      <vt:lpstr>Løn</vt:lpstr>
      <vt:lpstr>Kørselstillæg</vt:lpstr>
      <vt:lpstr>Bonus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2006-11-06T07:46:12Z</dcterms:created>
  <dcterms:modified xsi:type="dcterms:W3CDTF">2007-03-05T11:51:28Z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